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1C4B9F49-AA79-4592-9ACD-05254A58253B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NN'!$A$1:$R$18</definedName>
    <definedName name="_xlnm._FilterDatabase" localSheetId="0" hidden="1">'ĐẤT PNN'!$A$1:$N$1</definedName>
    <definedName name="_xlnm.Print_Area" localSheetId="1">'ĐẤT NN'!$A$1:$R$18</definedName>
    <definedName name="_xlnm.Print_Area" localSheetId="0">'ĐẤT PNN'!$A$1:$N$18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M5" i="1" s="1"/>
  <c r="K5" i="1"/>
  <c r="L5" i="1"/>
  <c r="N5" i="1"/>
  <c r="J6" i="1"/>
  <c r="M6" i="1" s="1"/>
  <c r="K6" i="1"/>
  <c r="N6" i="1" s="1"/>
  <c r="L6" i="1"/>
  <c r="J7" i="1"/>
  <c r="M7" i="1" s="1"/>
  <c r="K7" i="1"/>
  <c r="N7" i="1" s="1"/>
  <c r="L7" i="1"/>
  <c r="J8" i="1"/>
  <c r="M8" i="1" s="1"/>
  <c r="K8" i="1"/>
  <c r="N8" i="1" s="1"/>
  <c r="L8" i="1"/>
  <c r="J9" i="1"/>
  <c r="K9" i="1"/>
  <c r="N9" i="1" s="1"/>
  <c r="L9" i="1"/>
  <c r="M9" i="1"/>
  <c r="J10" i="1"/>
  <c r="M10" i="1" s="1"/>
  <c r="K10" i="1"/>
  <c r="N10" i="1" s="1"/>
  <c r="L10" i="1"/>
  <c r="J11" i="1"/>
  <c r="M11" i="1" s="1"/>
  <c r="K11" i="1"/>
  <c r="L11" i="1"/>
  <c r="N11" i="1"/>
  <c r="J12" i="1"/>
  <c r="M12" i="1" s="1"/>
  <c r="K12" i="1"/>
  <c r="N12" i="1" s="1"/>
  <c r="L12" i="1"/>
  <c r="J14" i="1"/>
  <c r="M14" i="1" s="1"/>
  <c r="K14" i="1"/>
  <c r="N14" i="1" s="1"/>
  <c r="L14" i="1"/>
  <c r="J15" i="1"/>
  <c r="M15" i="1" s="1"/>
  <c r="K15" i="1"/>
  <c r="N15" i="1" s="1"/>
  <c r="L15" i="1"/>
  <c r="J16" i="1"/>
  <c r="M16" i="1" s="1"/>
  <c r="K16" i="1"/>
  <c r="N16" i="1" s="1"/>
  <c r="L16" i="1"/>
  <c r="J17" i="1"/>
  <c r="M17" i="1" s="1"/>
  <c r="K17" i="1"/>
  <c r="N17" i="1" s="1"/>
  <c r="L17" i="1"/>
  <c r="J18" i="1"/>
  <c r="K18" i="1"/>
  <c r="L18" i="1"/>
  <c r="M18" i="1"/>
  <c r="N18" i="1"/>
  <c r="L4" i="1" l="1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4" i="2"/>
  <c r="L5" i="2"/>
  <c r="M5" i="2"/>
  <c r="N5" i="2"/>
  <c r="O5" i="2"/>
  <c r="P5" i="2"/>
  <c r="Q5" i="2"/>
  <c r="L6" i="2"/>
  <c r="M6" i="2"/>
  <c r="N6" i="2"/>
  <c r="O6" i="2"/>
  <c r="P6" i="2"/>
  <c r="Q6" i="2"/>
  <c r="L7" i="2"/>
  <c r="M7" i="2"/>
  <c r="N7" i="2"/>
  <c r="O7" i="2"/>
  <c r="P7" i="2"/>
  <c r="Q7" i="2"/>
  <c r="L8" i="2"/>
  <c r="M8" i="2"/>
  <c r="N8" i="2"/>
  <c r="O8" i="2"/>
  <c r="P8" i="2"/>
  <c r="Q8" i="2"/>
  <c r="L9" i="2"/>
  <c r="M9" i="2"/>
  <c r="N9" i="2"/>
  <c r="O9" i="2"/>
  <c r="P9" i="2"/>
  <c r="Q9" i="2"/>
  <c r="L10" i="2"/>
  <c r="M10" i="2"/>
  <c r="N10" i="2"/>
  <c r="O10" i="2"/>
  <c r="P10" i="2"/>
  <c r="Q10" i="2"/>
  <c r="L11" i="2"/>
  <c r="M11" i="2"/>
  <c r="N11" i="2"/>
  <c r="O11" i="2"/>
  <c r="P11" i="2"/>
  <c r="Q11" i="2"/>
  <c r="L12" i="2"/>
  <c r="M12" i="2"/>
  <c r="N12" i="2"/>
  <c r="O12" i="2"/>
  <c r="P12" i="2"/>
  <c r="Q12" i="2"/>
  <c r="L13" i="2"/>
  <c r="M13" i="2"/>
  <c r="N13" i="2"/>
  <c r="O13" i="2"/>
  <c r="P13" i="2"/>
  <c r="Q13" i="2"/>
  <c r="L14" i="2"/>
  <c r="M14" i="2"/>
  <c r="N14" i="2"/>
  <c r="O14" i="2"/>
  <c r="P14" i="2"/>
  <c r="Q14" i="2"/>
  <c r="L15" i="2"/>
  <c r="M15" i="2"/>
  <c r="N15" i="2"/>
  <c r="O15" i="2"/>
  <c r="P15" i="2"/>
  <c r="Q15" i="2"/>
  <c r="L16" i="2"/>
  <c r="M16" i="2"/>
  <c r="N16" i="2"/>
  <c r="O16" i="2"/>
  <c r="P16" i="2"/>
  <c r="Q16" i="2"/>
  <c r="L17" i="2"/>
  <c r="M17" i="2"/>
  <c r="N17" i="2"/>
  <c r="O17" i="2"/>
  <c r="P17" i="2"/>
  <c r="Q17" i="2"/>
  <c r="L18" i="2"/>
  <c r="M18" i="2"/>
  <c r="N18" i="2"/>
  <c r="O18" i="2"/>
  <c r="P18" i="2"/>
  <c r="Q18" i="2"/>
  <c r="Q4" i="2"/>
  <c r="P4" i="2"/>
  <c r="O4" i="2"/>
  <c r="N4" i="2"/>
  <c r="M4" i="2"/>
  <c r="L4" i="2"/>
  <c r="K4" i="1"/>
  <c r="N4" i="1" s="1"/>
  <c r="J4" i="1"/>
  <c r="M4" i="1" s="1"/>
  <c r="I13" i="1"/>
  <c r="J13" i="1" l="1"/>
  <c r="M13" i="1" s="1"/>
  <c r="K13" i="1"/>
  <c r="N13" i="1" s="1"/>
  <c r="L13" i="1"/>
</calcChain>
</file>

<file path=xl/sharedStrings.xml><?xml version="1.0" encoding="utf-8"?>
<sst xmlns="http://schemas.openxmlformats.org/spreadsheetml/2006/main" count="146" uniqueCount="73">
  <si>
    <t>STT</t>
  </si>
  <si>
    <t>Tên đường</t>
  </si>
  <si>
    <t>Đoạn đường</t>
  </si>
  <si>
    <t>Toàn tuyến</t>
  </si>
  <si>
    <t>Đường ĐT 741</t>
  </si>
  <si>
    <t>Các tuyến đường còn lại</t>
  </si>
  <si>
    <t>Giáp ranh xã Đak Ơ</t>
  </si>
  <si>
    <t>Các tuyến đường trung tâm xã Bù Gia Mập</t>
  </si>
  <si>
    <t>Các tuyến đường nội bộ Trung tâm xã Bù Gia Mập</t>
  </si>
  <si>
    <t>Hết ranh nhà ông Chu Văn Dũng (thửa đất số 62, tờ bản đồ số 45)</t>
  </si>
  <si>
    <t>Ngã ba nhà bà Đặng Thị Hon (thửa đất số 91, tờ bản đồ số 28)</t>
  </si>
  <si>
    <t>Đường ĐT 760B</t>
  </si>
  <si>
    <t>Ngã ba tiếp giáp đường ĐT 741</t>
  </si>
  <si>
    <t>Đến hết ranh nhà ông Phạm Ngọc Thảo (thửa đất số 03, tờ bản đồ số 28)</t>
  </si>
  <si>
    <t>Hết ranh Cổng vườn Quốc gia Bù Gia Mập</t>
  </si>
  <si>
    <t>Hết ranh đất nhà ông Điểu Khên (thửa đất số 62, tờ bản đồ số 28)</t>
  </si>
  <si>
    <t>Hết ranh nhà ông Điểu Khên (thửa đất số 62, tờ bản đồ số 28)</t>
  </si>
  <si>
    <t>Đến nhà ông Điểu Thơm (thửa đất số 83, tờ bản đồ số 35)</t>
  </si>
  <si>
    <t>Nhà ông Điểu Thơm (thửa đất số 83, tờ bản đồ số 35)</t>
  </si>
  <si>
    <t>Hết ranh đất nhà ông Đào Đức Sơn (thửa đất số 234, tờ bản đồ số 39)</t>
  </si>
  <si>
    <t>Hết ranh nhà ông Đào Đức Sơn (thửa đất số 234, tờ bản đồ số 39)</t>
  </si>
  <si>
    <t>Hết ranh đất nhà ông Nguyễn Công Mùi (thửa đất số 09, tờ bản đồ số 44)</t>
  </si>
  <si>
    <t>Đường nhựa nối Đăk Côn, Bù Rên</t>
  </si>
  <si>
    <t>Suối Đăk Côn</t>
  </si>
  <si>
    <t>Đường nhựa thôn Cầu Sắt</t>
  </si>
  <si>
    <t>Nhà Lương Văn Tuyến (Hết ranh thửa đất số 191, tờ bản đồ số 19)</t>
  </si>
  <si>
    <t>Đường nhựa đi thôn Đăk Á</t>
  </si>
  <si>
    <t>Từ ngã ba cây xăng Hoàng Duyên (hết ranh thửa đất số 440, tờ bản đồ số 39)</t>
  </si>
  <si>
    <t>Hết ranh thửa đất số 73, tờ bản đồ số 42</t>
  </si>
  <si>
    <t>Các tuyến đường nội bộ trong Khu dân cư định canh, định cư cho đồng bào dân tộc thiểu số tại thôn Đăk Á</t>
  </si>
  <si>
    <t>Các tuyến đường nhựa, bê tông còn lại</t>
  </si>
  <si>
    <t>Xã Bù Gia Mập</t>
  </si>
  <si>
    <t>Điểm đầu</t>
  </si>
  <si>
    <t>Điểm cuối</t>
  </si>
  <si>
    <t xml:space="preserve">Điểm đầu </t>
  </si>
  <si>
    <t>BGMIII1</t>
  </si>
  <si>
    <t>BGMIII2</t>
  </si>
  <si>
    <t>BGMIII3</t>
  </si>
  <si>
    <t>BGMIII4</t>
  </si>
  <si>
    <t>BGMIII5</t>
  </si>
  <si>
    <t>BGMIII6</t>
  </si>
  <si>
    <t>BGMIII7</t>
  </si>
  <si>
    <t>BGMIII8</t>
  </si>
  <si>
    <t>BGMIII9</t>
  </si>
  <si>
    <t>BGMIII10</t>
  </si>
  <si>
    <t>BGMIII11</t>
  </si>
  <si>
    <t>BGMIII12</t>
  </si>
  <si>
    <t>BGMIII13</t>
  </si>
  <si>
    <t>BGMIII14</t>
  </si>
  <si>
    <t>BGMIII15</t>
  </si>
  <si>
    <t>Giáp ranh tỉnh Lâm Đồng</t>
  </si>
  <si>
    <t>Giá đất trồng cây lâu năm hiện hành</t>
  </si>
  <si>
    <t>Giá đất trồng rừng đặc dụng đề xuất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</si>
  <si>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</si>
  <si>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</si>
  <si>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</si>
  <si>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</si>
  <si>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</si>
  <si>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</si>
  <si>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</si>
  <si>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</si>
  <si>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</si>
  <si>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</si>
  <si>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</si>
  <si>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</si>
  <si>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</si>
  <si>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</si>
  <si>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</si>
  <si>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</si>
  <si>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</si>
  <si>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</si>
  <si>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thương mại dịch vụ đề xuất</t>
  </si>
  <si>
    <t>Giá đất sản xuất kinh doanh đề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</si>
</sst>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#,##0.0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0" fillId="0" borderId="4" applyNumberFormat="0" applyAlignment="0" applyProtection="0">
      <alignment horizontal="left" vertical="center"/>
    </xf>
    <xf numFmtId="0" fontId="10" fillId="0" borderId="5">
      <alignment horizontal="left" vertical="center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" fillId="0" borderId="0" applyNumberFormat="0" applyFont="0" applyFill="0" applyAlignment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1" fillId="0" borderId="0"/>
    <xf numFmtId="0" fontId="7" fillId="0" borderId="0"/>
    <xf numFmtId="0" fontId="6" fillId="0" borderId="0"/>
    <xf numFmtId="0" fontId="1" fillId="0" borderId="0">
      <alignment vertical="center"/>
    </xf>
    <xf numFmtId="0" fontId="4" fillId="0" borderId="0"/>
    <xf numFmtId="0" fontId="4" fillId="0" borderId="0"/>
    <xf numFmtId="0" fontId="6" fillId="0" borderId="0"/>
    <xf numFmtId="0" fontId="29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2" borderId="1">
      <alignment horizontal="left" vertical="center"/>
    </xf>
    <xf numFmtId="5" fontId="15" fillId="0" borderId="3">
      <alignment horizontal="left" vertical="top"/>
    </xf>
    <xf numFmtId="5" fontId="6" fillId="0" borderId="6">
      <alignment horizontal="left" vertical="top"/>
    </xf>
    <xf numFmtId="0" fontId="16" fillId="0" borderId="6">
      <alignment horizontal="left"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>
      <alignment vertical="center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/>
    <xf numFmtId="0" fontId="24" fillId="0" borderId="0" applyProtection="0"/>
    <xf numFmtId="165" fontId="25" fillId="0" borderId="0" applyFont="0" applyFill="0" applyBorder="0" applyAlignment="0" applyProtection="0"/>
    <xf numFmtId="40" fontId="26" fillId="0" borderId="0" applyFont="0" applyFill="0" applyBorder="0" applyAlignment="0" applyProtection="0"/>
    <xf numFmtId="176" fontId="25" fillId="0" borderId="0" applyFont="0" applyFill="0" applyBorder="0" applyAlignment="0" applyProtection="0"/>
    <xf numFmtId="6" fontId="26" fillId="0" borderId="0" applyFont="0" applyFill="0" applyBorder="0" applyAlignment="0" applyProtection="0"/>
    <xf numFmtId="177" fontId="25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vertical="center"/>
    </xf>
    <xf numFmtId="43" fontId="3" fillId="0" borderId="1" xfId="1" applyFont="1" applyBorder="1" applyAlignment="1">
      <alignment horizontal="right" vertical="center" wrapText="1"/>
    </xf>
    <xf numFmtId="3" fontId="3" fillId="0" borderId="0" xfId="1" applyNumberFormat="1" applyFont="1" applyFill="1" applyAlignment="1">
      <alignment horizontal="right" vertical="center"/>
    </xf>
    <xf numFmtId="43" fontId="3" fillId="0" borderId="0" xfId="1" applyFont="1" applyAlignment="1">
      <alignment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</cellXfs>
  <cellStyles count="89">
    <cellStyle name="??" xfId="2" xr:uid="{E8B96F07-74EE-4D52-9434-7B8DB676A0BC}"/>
    <cellStyle name="?? [0.00]_PRODUCT DETAIL Q1" xfId="3" xr:uid="{3B941749-63D2-4643-99E6-5B974D67F854}"/>
    <cellStyle name="?? [0]" xfId="4" xr:uid="{05BA2E76-1F9D-4EF4-9469-E7B93924DCBF}"/>
    <cellStyle name="???? [0.00]_PRODUCT DETAIL Q1" xfId="5" xr:uid="{42756DB0-DDEA-47D8-936A-9E86ADCFC059}"/>
    <cellStyle name="????_PRODUCT DETAIL Q1" xfId="6" xr:uid="{441628F4-C886-43C5-9F76-19AFFC875971}"/>
    <cellStyle name="???_HOBONG" xfId="7" xr:uid="{67C25B5F-B4E2-4860-B985-D0547570C044}"/>
    <cellStyle name="??_(????)??????" xfId="8" xr:uid="{3323A144-5733-4614-93C2-730BDC460519}"/>
    <cellStyle name="Comma" xfId="1" builtinId="3"/>
    <cellStyle name="Comma 10" xfId="9" xr:uid="{5E2F40ED-2635-4D03-ACFA-4409FBFD16C4}"/>
    <cellStyle name="Comma 2" xfId="10" xr:uid="{C9147B53-A860-4E87-8ED9-F58929ACC633}"/>
    <cellStyle name="Comma 2 2" xfId="11" xr:uid="{3EDF0B28-FFAD-45A1-AB4F-372F00BF34FC}"/>
    <cellStyle name="Comma 2 3" xfId="12" xr:uid="{FF16A6C1-9A96-4613-8539-AE34FC19D8C2}"/>
    <cellStyle name="Comma 2 4" xfId="13" xr:uid="{45792E4B-2D71-4FB4-BCB6-319050D46911}"/>
    <cellStyle name="Comma 3" xfId="14" xr:uid="{B12373B4-6467-4F28-BD82-12BE6D7A0FA7}"/>
    <cellStyle name="Comma 3 2" xfId="15" xr:uid="{78D152B6-5B42-41F5-B825-1863F81A3587}"/>
    <cellStyle name="Comma 4" xfId="16" xr:uid="{89C38FFC-7836-4497-BD08-8D61D85770DE}"/>
    <cellStyle name="Comma 5" xfId="17" xr:uid="{ADDF1BE5-C36E-4988-8D76-A8FFB7F92806}"/>
    <cellStyle name="Comma 5 2" xfId="18" xr:uid="{E43F806B-6ECC-4E10-8203-5C3BC2C0D816}"/>
    <cellStyle name="Comma 6" xfId="19" xr:uid="{7E72B542-89EB-4434-B79F-82C3BBF0B4FC}"/>
    <cellStyle name="Comma 7" xfId="20" xr:uid="{C5908A1A-5700-4F0F-957C-F80DE1D2E71F}"/>
    <cellStyle name="Comma 7 2" xfId="21" xr:uid="{6501DF13-4205-4EC0-BE21-47F7312CF547}"/>
    <cellStyle name="Comma 8" xfId="22" xr:uid="{04EE1A3A-9627-46FB-9710-CAF7FD69EA9E}"/>
    <cellStyle name="Comma 8 2" xfId="23" xr:uid="{0A04F900-CD95-423A-A007-1253BB6455B2}"/>
    <cellStyle name="Comma 9" xfId="24" xr:uid="{7827D173-06B1-47AE-9D09-D0E75A196E66}"/>
    <cellStyle name="Comma0" xfId="25" xr:uid="{8CEC742B-4272-4156-BA83-812D7BCDFC12}"/>
    <cellStyle name="Currency0" xfId="26" xr:uid="{136807AA-B27A-4813-B468-A39DD3132563}"/>
    <cellStyle name="Date" xfId="27" xr:uid="{D1371000-029E-4BAB-BE7F-550932097D73}"/>
    <cellStyle name="Fixed" xfId="28" xr:uid="{6145335B-90B4-4783-9F21-550553AC5CAE}"/>
    <cellStyle name="Header1" xfId="29" xr:uid="{B8BCD575-B30F-48B2-91F9-364DC97EF232}"/>
    <cellStyle name="Header2" xfId="30" xr:uid="{44C7C6CF-068B-4E53-9002-7DFD50BC9D9A}"/>
    <cellStyle name="Millares [0]_Well Timing" xfId="31" xr:uid="{8C0F6F9E-35D8-48A7-BB4F-2D14463AA3D6}"/>
    <cellStyle name="Millares_Well Timing" xfId="32" xr:uid="{CB9C8777-83E8-4726-98E1-4033B82FD23F}"/>
    <cellStyle name="Moneda [0]_Well Timing" xfId="33" xr:uid="{082B9546-ACDF-45DD-BF91-0EAD36ED8AED}"/>
    <cellStyle name="Moneda_Well Timing" xfId="34" xr:uid="{AB74E70F-FC88-449C-8D8F-3338D2F5B97D}"/>
    <cellStyle name="n" xfId="35" xr:uid="{3B3486B4-93B6-4AB7-9CEF-44B1579198BC}"/>
    <cellStyle name="Normal" xfId="0" builtinId="0"/>
    <cellStyle name="Normal 10" xfId="36" xr:uid="{093D9BD9-3357-43FF-A260-E9DC369D3D1C}"/>
    <cellStyle name="Normal 11" xfId="37" xr:uid="{ABA033D8-F040-441B-BD7A-0842ABBAEF59}"/>
    <cellStyle name="Normal 12" xfId="38" xr:uid="{85BAD5B5-CA05-4876-81E0-D7077EC7F80B}"/>
    <cellStyle name="Normal 12 2" xfId="39" xr:uid="{A5F1D09C-F050-4FAB-BE50-97C9C3C26EFA}"/>
    <cellStyle name="Normal 12 2 2" xfId="40" xr:uid="{16A4FE3D-5AC6-43F9-8521-324B4C5E82F5}"/>
    <cellStyle name="Normal 12 3" xfId="41" xr:uid="{9071EAA2-8A5F-44D7-945A-BA8DBD2F1DB9}"/>
    <cellStyle name="Normal 13" xfId="42" xr:uid="{7CF9DCCC-DB7C-4393-8413-51D09C17F551}"/>
    <cellStyle name="Normal 2" xfId="43" xr:uid="{236AA8D2-0B55-400F-B13C-1DDDDC58D43B}"/>
    <cellStyle name="Normal 2 2" xfId="44" xr:uid="{DF1BA764-B7BC-435E-B24A-687D8744A184}"/>
    <cellStyle name="Normal 2 3" xfId="45" xr:uid="{BCCE998D-F720-4854-AF3E-F5142CEE3C5B}"/>
    <cellStyle name="Normal 2 4" xfId="46" xr:uid="{A401A790-27E5-4BBA-9BBE-F2C678F5662C}"/>
    <cellStyle name="Normal 2 6" xfId="47" xr:uid="{A5A07731-794F-4A0B-BF16-5E7E8A1B4F89}"/>
    <cellStyle name="Normal 2 6 2" xfId="48" xr:uid="{DF50B64A-B6B6-47CD-B0B4-8B6D01546AE1}"/>
    <cellStyle name="Normal 2_KP_gia dat 2012_63diem2100phieu" xfId="49" xr:uid="{EEB3F709-2274-42C7-A525-B0344F390F5B}"/>
    <cellStyle name="Normal 23" xfId="50" xr:uid="{CD86B223-69BF-4848-8A13-C6E242C05E89}"/>
    <cellStyle name="Normal 24" xfId="51" xr:uid="{40253D61-E3CF-413C-B4D7-CA2DF7B4154B}"/>
    <cellStyle name="Normal 3" xfId="52" xr:uid="{41193EA2-648C-425D-B988-8DCE85C1817C}"/>
    <cellStyle name="Normal 4" xfId="53" xr:uid="{90B2368B-28E2-4AB6-97DE-B5AEE0AB0395}"/>
    <cellStyle name="Normal 4 2" xfId="54" xr:uid="{7D7E0FAD-5F2B-4FC4-B29D-20B0F87C4CC8}"/>
    <cellStyle name="Normal 4_DT_Giadat_2015_Nhontrach" xfId="55" xr:uid="{29BE38E6-ECB1-4A4C-A875-A00B0381F747}"/>
    <cellStyle name="Normal 5" xfId="56" xr:uid="{C590800A-AE26-4BBF-97E2-3AB724B8F565}"/>
    <cellStyle name="Normal 5 2" xfId="57" xr:uid="{8DF95101-0C85-4390-B9BD-7B8F4098670E}"/>
    <cellStyle name="Normal 5 2 2" xfId="58" xr:uid="{45D11432-B2AE-4422-A571-EB63C17F7D8F}"/>
    <cellStyle name="Normal 6" xfId="59" xr:uid="{366EA22E-F9F4-4C3D-A4A2-50515CE359C2}"/>
    <cellStyle name="Normal 6 2" xfId="60" xr:uid="{249B4972-F2DD-4BEE-A712-206E4A1DD805}"/>
    <cellStyle name="Normal 7" xfId="61" xr:uid="{69781451-34B0-4093-B52B-609D77E1FC10}"/>
    <cellStyle name="Normal 8" xfId="62" xr:uid="{5C04C117-B347-499A-B664-354E7226383A}"/>
    <cellStyle name="Normal 8 2" xfId="63" xr:uid="{D7AB7334-8E16-4B29-A6CE-9183EF1B2054}"/>
    <cellStyle name="Normal 9" xfId="64" xr:uid="{D739104C-CBAB-4FF9-B234-1668D07E9ECD}"/>
    <cellStyle name="vnhead1" xfId="65" xr:uid="{BBF4048A-8AAD-4AC1-8C4E-ECBC99B3435C}"/>
    <cellStyle name="vnhead3" xfId="66" xr:uid="{2D816157-4039-4899-8C3E-2C8E87F4FE5F}"/>
    <cellStyle name="vntxt1" xfId="67" xr:uid="{FD61E260-9322-4209-B4FC-1FE6CB19A607}"/>
    <cellStyle name="vntxt2" xfId="68" xr:uid="{AF22188C-FEA4-43E2-BE66-2E9C84622490}"/>
    <cellStyle name=" [0.00]_ Att. 1- Cover" xfId="69" xr:uid="{281900F1-8352-45DB-8A83-0E74186611F6}"/>
    <cellStyle name="_ Att. 1- Cover" xfId="70" xr:uid="{35D1CF67-24A7-4FAE-A239-B5304B046BCB}"/>
    <cellStyle name="?_ Att. 1- Cover" xfId="71" xr:uid="{B7442429-1EA9-4555-B577-4AC727C7955E}"/>
    <cellStyle name="똿뗦먛귟 [0.00]_PRODUCT DETAIL Q1" xfId="72" xr:uid="{BA02E13C-D667-42E0-AF1A-FDFA1F2621F8}"/>
    <cellStyle name="똿뗦먛귟_PRODUCT DETAIL Q1" xfId="73" xr:uid="{D1BB75D5-85A7-437C-8814-EAFEDDF492E6}"/>
    <cellStyle name="믅됞 [0.00]_PRODUCT DETAIL Q1" xfId="74" xr:uid="{06FA550C-D43B-458B-9E21-D26964F9D672}"/>
    <cellStyle name="믅됞_PRODUCT DETAIL Q1" xfId="75" xr:uid="{0260AB37-FC98-4DCE-8AC1-721F87798DDE}"/>
    <cellStyle name="백분율_95" xfId="76" xr:uid="{20F3C128-843C-4405-B762-518C63FE2E8C}"/>
    <cellStyle name="뷭?_BOOKSHIP" xfId="77" xr:uid="{2DDED7C3-A5A3-454E-9CAE-C6CB79EB87E7}"/>
    <cellStyle name="콤마 [0]_1202" xfId="78" xr:uid="{FDC736F4-2BAE-49C8-BA27-6916EBC69C27}"/>
    <cellStyle name="콤마_1202" xfId="79" xr:uid="{4BFF8A93-72A4-4AE7-B6EF-B2AC960A4B28}"/>
    <cellStyle name="통화 [0]_1202" xfId="80" xr:uid="{76D4ADAB-F7FC-4F11-9554-3BC65D2BDBC9}"/>
    <cellStyle name="통화_1202" xfId="81" xr:uid="{025AFD61-0B3B-444B-98A7-974C7B3C4D6E}"/>
    <cellStyle name="표준_(정보부문)월별인원계획" xfId="82" xr:uid="{F3A2000D-9187-4324-A233-CF9B9C31F74B}"/>
    <cellStyle name="一般_99Q3647-ALL-CAS2" xfId="83" xr:uid="{1746075E-D8F3-42D7-864C-9CE168873270}"/>
    <cellStyle name="千分位[0]_Book1" xfId="84" xr:uid="{6E13C8C2-E29B-4A76-8697-A63DE5DEE110}"/>
    <cellStyle name="千分位_99Q3647-ALL-CAS2" xfId="85" xr:uid="{CC25E031-817E-49A8-AA2E-621B3399790F}"/>
    <cellStyle name="貨幣 [0]_Book1" xfId="86" xr:uid="{663A5314-6DF4-4C1E-87D9-7D7FDB6CCC3F}"/>
    <cellStyle name="貨幣[0]_BRE" xfId="87" xr:uid="{4031853D-8E8B-41C8-90F7-E4B2A9A83F62}"/>
    <cellStyle name="貨幣_Book1" xfId="88" xr:uid="{A9E55EDD-DE12-45EA-902F-65E7CCA7A7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19"/>
  <sheetViews>
    <sheetView topLeftCell="B1" zoomScale="80" zoomScaleNormal="80" zoomScaleSheetLayoutView="70" workbookViewId="0">
      <selection activeCell="K1" sqref="I1:K1048576"/>
    </sheetView>
  </sheetViews>
  <sheetFormatPr defaultRowHeight="15.75"/>
  <cols>
    <col min="1" max="1" width="0" style="11" hidden="1" customWidth="1"/>
    <col min="2" max="2" width="6.5703125" style="15" customWidth="1"/>
    <col min="3" max="3" width="49.42578125" style="12" customWidth="1"/>
    <col min="4" max="4" width="28.42578125" style="12" customWidth="1"/>
    <col min="5" max="5" width="31" style="12" customWidth="1"/>
    <col min="6" max="6" width="12.28515625" style="10" customWidth="1"/>
    <col min="7" max="8" width="13.7109375" style="21" customWidth="1"/>
    <col min="9" max="9" width="12" style="28" customWidth="1"/>
    <col min="10" max="11" width="13.7109375" style="28" customWidth="1"/>
    <col min="12" max="12" width="12.7109375" style="13" customWidth="1"/>
    <col min="13" max="14" width="13.7109375" style="29" customWidth="1"/>
    <col min="15" max="16384" width="9.140625" style="11"/>
  </cols>
  <sheetData>
    <row r="1" spans="1:14" ht="69" customHeight="1">
      <c r="A1" s="19"/>
      <c r="B1" s="31" t="s">
        <v>0</v>
      </c>
      <c r="C1" s="31" t="s">
        <v>1</v>
      </c>
      <c r="D1" s="31" t="s">
        <v>2</v>
      </c>
      <c r="E1" s="31"/>
      <c r="F1" s="32" t="s">
        <v>53</v>
      </c>
      <c r="G1" s="32" t="s">
        <v>55</v>
      </c>
      <c r="H1" s="32" t="s">
        <v>54</v>
      </c>
      <c r="I1" s="32" t="s">
        <v>62</v>
      </c>
      <c r="J1" s="32" t="s">
        <v>71</v>
      </c>
      <c r="K1" s="32" t="s">
        <v>72</v>
      </c>
      <c r="L1" s="30" t="s">
        <v>63</v>
      </c>
      <c r="M1" s="30" t="s">
        <v>64</v>
      </c>
      <c r="N1" s="30" t="s">
        <v>65</v>
      </c>
    </row>
    <row r="2" spans="1:14" ht="45" customHeight="1">
      <c r="A2" s="19"/>
      <c r="B2" s="31"/>
      <c r="C2" s="31"/>
      <c r="D2" s="1" t="s">
        <v>32</v>
      </c>
      <c r="E2" s="1" t="s">
        <v>33</v>
      </c>
      <c r="F2" s="32"/>
      <c r="G2" s="32"/>
      <c r="H2" s="32"/>
      <c r="I2" s="32"/>
      <c r="J2" s="32"/>
      <c r="K2" s="32"/>
      <c r="L2" s="30"/>
      <c r="M2" s="30"/>
      <c r="N2" s="30"/>
    </row>
    <row r="3" spans="1:14">
      <c r="A3" s="19"/>
      <c r="B3" s="1"/>
      <c r="C3" s="9" t="s">
        <v>31</v>
      </c>
      <c r="D3" s="9"/>
      <c r="E3" s="9"/>
      <c r="F3" s="8"/>
      <c r="G3" s="20"/>
      <c r="H3" s="20"/>
      <c r="I3" s="8"/>
      <c r="J3" s="10"/>
      <c r="K3" s="10"/>
      <c r="L3" s="7"/>
      <c r="M3" s="26"/>
      <c r="N3" s="26"/>
    </row>
    <row r="4" spans="1:14">
      <c r="A4" s="25" t="s">
        <v>35</v>
      </c>
      <c r="B4" s="3">
        <v>1</v>
      </c>
      <c r="C4" s="5" t="s">
        <v>4</v>
      </c>
      <c r="D4" s="5" t="s">
        <v>6</v>
      </c>
      <c r="E4" s="5" t="s">
        <v>50</v>
      </c>
      <c r="F4" s="6">
        <v>900</v>
      </c>
      <c r="G4" s="20">
        <v>612</v>
      </c>
      <c r="H4" s="20">
        <v>540</v>
      </c>
      <c r="I4" s="6">
        <v>600</v>
      </c>
      <c r="J4" s="10">
        <f>I4*0.7</f>
        <v>420</v>
      </c>
      <c r="K4" s="10">
        <f>0.6*I4</f>
        <v>360</v>
      </c>
      <c r="L4" s="7">
        <f>I4/F4</f>
        <v>0.66666666666666663</v>
      </c>
      <c r="M4" s="26">
        <f>J4/G4</f>
        <v>0.68627450980392157</v>
      </c>
      <c r="N4" s="26">
        <f>K4/H4</f>
        <v>0.66666666666666663</v>
      </c>
    </row>
    <row r="5" spans="1:14" ht="31.5">
      <c r="A5" s="25" t="s">
        <v>36</v>
      </c>
      <c r="B5" s="3">
        <v>2</v>
      </c>
      <c r="C5" s="5" t="s">
        <v>7</v>
      </c>
      <c r="D5" s="5" t="s">
        <v>8</v>
      </c>
      <c r="E5" s="5"/>
      <c r="F5" s="6">
        <v>800</v>
      </c>
      <c r="G5" s="20">
        <v>544</v>
      </c>
      <c r="H5" s="20">
        <v>480</v>
      </c>
      <c r="I5" s="6">
        <v>550</v>
      </c>
      <c r="J5" s="10">
        <f t="shared" ref="J5:J18" si="0">I5*0.7</f>
        <v>385</v>
      </c>
      <c r="K5" s="10">
        <f t="shared" ref="K5:K18" si="1">0.6*I5</f>
        <v>330</v>
      </c>
      <c r="L5" s="7">
        <f>I5/F5</f>
        <v>0.6875</v>
      </c>
      <c r="M5" s="26">
        <f>J5/G5</f>
        <v>0.70772058823529416</v>
      </c>
      <c r="N5" s="26">
        <f>K5/H5</f>
        <v>0.6875</v>
      </c>
    </row>
    <row r="6" spans="1:14" ht="47.25">
      <c r="A6" s="25" t="s">
        <v>37</v>
      </c>
      <c r="B6" s="3">
        <v>3</v>
      </c>
      <c r="C6" s="5" t="s">
        <v>7</v>
      </c>
      <c r="D6" s="5" t="s">
        <v>9</v>
      </c>
      <c r="E6" s="5" t="s">
        <v>10</v>
      </c>
      <c r="F6" s="6">
        <v>700</v>
      </c>
      <c r="G6" s="20">
        <v>476.00000000000006</v>
      </c>
      <c r="H6" s="20">
        <v>420</v>
      </c>
      <c r="I6" s="6">
        <v>450</v>
      </c>
      <c r="J6" s="10">
        <f t="shared" si="0"/>
        <v>315</v>
      </c>
      <c r="K6" s="10">
        <f t="shared" si="1"/>
        <v>270</v>
      </c>
      <c r="L6" s="7">
        <f>I6/F6</f>
        <v>0.6428571428571429</v>
      </c>
      <c r="M6" s="26">
        <f>J6/G6</f>
        <v>0.66176470588235281</v>
      </c>
      <c r="N6" s="26">
        <f>K6/H6</f>
        <v>0.6428571428571429</v>
      </c>
    </row>
    <row r="7" spans="1:14" ht="47.25">
      <c r="A7" s="25" t="s">
        <v>38</v>
      </c>
      <c r="B7" s="3">
        <v>4</v>
      </c>
      <c r="C7" s="5" t="s">
        <v>11</v>
      </c>
      <c r="D7" s="5" t="s">
        <v>12</v>
      </c>
      <c r="E7" s="5" t="s">
        <v>13</v>
      </c>
      <c r="F7" s="6">
        <v>600</v>
      </c>
      <c r="G7" s="20">
        <v>408.00000000000006</v>
      </c>
      <c r="H7" s="20">
        <v>360</v>
      </c>
      <c r="I7" s="6">
        <v>450</v>
      </c>
      <c r="J7" s="10">
        <f t="shared" si="0"/>
        <v>315</v>
      </c>
      <c r="K7" s="10">
        <f t="shared" si="1"/>
        <v>270</v>
      </c>
      <c r="L7" s="7">
        <f>I7/F7</f>
        <v>0.75</v>
      </c>
      <c r="M7" s="26">
        <f>J7/G7</f>
        <v>0.77205882352941169</v>
      </c>
      <c r="N7" s="26">
        <f>K7/H7</f>
        <v>0.75</v>
      </c>
    </row>
    <row r="8" spans="1:14" ht="47.25">
      <c r="A8" s="25" t="s">
        <v>39</v>
      </c>
      <c r="B8" s="3">
        <v>5</v>
      </c>
      <c r="C8" s="5" t="s">
        <v>11</v>
      </c>
      <c r="D8" s="5" t="s">
        <v>13</v>
      </c>
      <c r="E8" s="5" t="s">
        <v>14</v>
      </c>
      <c r="F8" s="6">
        <v>1000</v>
      </c>
      <c r="G8" s="20">
        <v>680</v>
      </c>
      <c r="H8" s="20">
        <v>600</v>
      </c>
      <c r="I8" s="6">
        <v>600</v>
      </c>
      <c r="J8" s="10">
        <f t="shared" si="0"/>
        <v>420</v>
      </c>
      <c r="K8" s="10">
        <f t="shared" si="1"/>
        <v>360</v>
      </c>
      <c r="L8" s="7">
        <f>I8/F8</f>
        <v>0.6</v>
      </c>
      <c r="M8" s="26">
        <f>J8/G8</f>
        <v>0.61764705882352944</v>
      </c>
      <c r="N8" s="26">
        <f>K8/H8</f>
        <v>0.6</v>
      </c>
    </row>
    <row r="9" spans="1:14" ht="31.5">
      <c r="A9" s="25" t="s">
        <v>40</v>
      </c>
      <c r="B9" s="3">
        <v>6</v>
      </c>
      <c r="C9" s="5" t="s">
        <v>11</v>
      </c>
      <c r="D9" s="5" t="s">
        <v>14</v>
      </c>
      <c r="E9" s="5" t="s">
        <v>15</v>
      </c>
      <c r="F9" s="6">
        <v>1000</v>
      </c>
      <c r="G9" s="20">
        <v>680</v>
      </c>
      <c r="H9" s="20">
        <v>600</v>
      </c>
      <c r="I9" s="6">
        <v>400</v>
      </c>
      <c r="J9" s="10">
        <f t="shared" si="0"/>
        <v>280</v>
      </c>
      <c r="K9" s="10">
        <f t="shared" si="1"/>
        <v>240</v>
      </c>
      <c r="L9" s="7">
        <f>I9/F9</f>
        <v>0.4</v>
      </c>
      <c r="M9" s="26">
        <f>J9/G9</f>
        <v>0.41176470588235292</v>
      </c>
      <c r="N9" s="26">
        <f>K9/H9</f>
        <v>0.4</v>
      </c>
    </row>
    <row r="10" spans="1:14" ht="47.25">
      <c r="A10" s="25" t="s">
        <v>41</v>
      </c>
      <c r="B10" s="3">
        <v>7</v>
      </c>
      <c r="C10" s="5" t="s">
        <v>11</v>
      </c>
      <c r="D10" s="5" t="s">
        <v>16</v>
      </c>
      <c r="E10" s="5" t="s">
        <v>17</v>
      </c>
      <c r="F10" s="6">
        <v>500</v>
      </c>
      <c r="G10" s="20">
        <v>340</v>
      </c>
      <c r="H10" s="20">
        <v>300</v>
      </c>
      <c r="I10" s="6">
        <v>450</v>
      </c>
      <c r="J10" s="10">
        <f t="shared" si="0"/>
        <v>315</v>
      </c>
      <c r="K10" s="10">
        <f t="shared" si="1"/>
        <v>270</v>
      </c>
      <c r="L10" s="7">
        <f>I10/F10</f>
        <v>0.9</v>
      </c>
      <c r="M10" s="26">
        <f>J10/G10</f>
        <v>0.92647058823529416</v>
      </c>
      <c r="N10" s="26">
        <f>K10/H10</f>
        <v>0.9</v>
      </c>
    </row>
    <row r="11" spans="1:14" ht="47.25">
      <c r="A11" s="25" t="s">
        <v>42</v>
      </c>
      <c r="B11" s="3">
        <v>8</v>
      </c>
      <c r="C11" s="5" t="s">
        <v>11</v>
      </c>
      <c r="D11" s="5" t="s">
        <v>18</v>
      </c>
      <c r="E11" s="5" t="s">
        <v>19</v>
      </c>
      <c r="F11" s="6">
        <v>700</v>
      </c>
      <c r="G11" s="20">
        <v>476.00000000000006</v>
      </c>
      <c r="H11" s="20">
        <v>420</v>
      </c>
      <c r="I11" s="6">
        <v>350</v>
      </c>
      <c r="J11" s="10">
        <f t="shared" si="0"/>
        <v>244.99999999999997</v>
      </c>
      <c r="K11" s="10">
        <f t="shared" si="1"/>
        <v>210</v>
      </c>
      <c r="L11" s="7">
        <f>I11/F11</f>
        <v>0.5</v>
      </c>
      <c r="M11" s="26">
        <f>J11/G11</f>
        <v>0.51470588235294101</v>
      </c>
      <c r="N11" s="26">
        <f>K11/H11</f>
        <v>0.5</v>
      </c>
    </row>
    <row r="12" spans="1:14" ht="47.25">
      <c r="A12" s="25" t="s">
        <v>43</v>
      </c>
      <c r="B12" s="3">
        <v>9</v>
      </c>
      <c r="C12" s="5" t="s">
        <v>11</v>
      </c>
      <c r="D12" s="5" t="s">
        <v>20</v>
      </c>
      <c r="E12" s="5" t="s">
        <v>21</v>
      </c>
      <c r="F12" s="6">
        <v>500</v>
      </c>
      <c r="G12" s="20">
        <v>340</v>
      </c>
      <c r="H12" s="20">
        <v>300</v>
      </c>
      <c r="I12" s="6">
        <v>350</v>
      </c>
      <c r="J12" s="10">
        <f t="shared" si="0"/>
        <v>244.99999999999997</v>
      </c>
      <c r="K12" s="10">
        <f t="shared" si="1"/>
        <v>210</v>
      </c>
      <c r="L12" s="7">
        <f>I12/F12</f>
        <v>0.7</v>
      </c>
      <c r="M12" s="26">
        <f>J12/G12</f>
        <v>0.72058823529411753</v>
      </c>
      <c r="N12" s="26">
        <f>K12/H12</f>
        <v>0.7</v>
      </c>
    </row>
    <row r="13" spans="1:14">
      <c r="A13" s="25" t="s">
        <v>44</v>
      </c>
      <c r="B13" s="3">
        <v>10</v>
      </c>
      <c r="C13" s="5" t="s">
        <v>22</v>
      </c>
      <c r="D13" s="5" t="s">
        <v>4</v>
      </c>
      <c r="E13" s="5" t="s">
        <v>23</v>
      </c>
      <c r="F13" s="6">
        <v>400</v>
      </c>
      <c r="G13" s="20">
        <v>272</v>
      </c>
      <c r="H13" s="20">
        <v>240</v>
      </c>
      <c r="I13" s="6">
        <f>F13*L17</f>
        <v>250</v>
      </c>
      <c r="J13" s="10">
        <f t="shared" si="0"/>
        <v>175</v>
      </c>
      <c r="K13" s="10">
        <f t="shared" si="1"/>
        <v>150</v>
      </c>
      <c r="L13" s="7">
        <f>I13/F13</f>
        <v>0.625</v>
      </c>
      <c r="M13" s="26">
        <f>J13/G13</f>
        <v>0.64338235294117652</v>
      </c>
      <c r="N13" s="26">
        <f>K13/H13</f>
        <v>0.625</v>
      </c>
    </row>
    <row r="14" spans="1:14" ht="31.5">
      <c r="A14" s="25" t="s">
        <v>45</v>
      </c>
      <c r="B14" s="3">
        <v>11</v>
      </c>
      <c r="C14" s="5" t="s">
        <v>24</v>
      </c>
      <c r="D14" s="5" t="s">
        <v>4</v>
      </c>
      <c r="E14" s="5" t="s">
        <v>25</v>
      </c>
      <c r="F14" s="6">
        <v>500</v>
      </c>
      <c r="G14" s="20">
        <v>340</v>
      </c>
      <c r="H14" s="20">
        <v>300</v>
      </c>
      <c r="I14" s="6">
        <v>310</v>
      </c>
      <c r="J14" s="10">
        <f t="shared" si="0"/>
        <v>217</v>
      </c>
      <c r="K14" s="10">
        <f t="shared" si="1"/>
        <v>186</v>
      </c>
      <c r="L14" s="7">
        <f>I14/F14</f>
        <v>0.62</v>
      </c>
      <c r="M14" s="26">
        <f>J14/G14</f>
        <v>0.63823529411764701</v>
      </c>
      <c r="N14" s="26">
        <f>K14/H14</f>
        <v>0.62</v>
      </c>
    </row>
    <row r="15" spans="1:14" ht="47.25">
      <c r="A15" s="25" t="s">
        <v>46</v>
      </c>
      <c r="B15" s="3">
        <v>12</v>
      </c>
      <c r="C15" s="5" t="s">
        <v>26</v>
      </c>
      <c r="D15" s="5" t="s">
        <v>27</v>
      </c>
      <c r="E15" s="5" t="s">
        <v>28</v>
      </c>
      <c r="F15" s="6">
        <v>500</v>
      </c>
      <c r="G15" s="20">
        <v>340</v>
      </c>
      <c r="H15" s="20">
        <v>300</v>
      </c>
      <c r="I15" s="6">
        <v>310</v>
      </c>
      <c r="J15" s="10">
        <f t="shared" si="0"/>
        <v>217</v>
      </c>
      <c r="K15" s="10">
        <f t="shared" si="1"/>
        <v>186</v>
      </c>
      <c r="L15" s="7">
        <f>I15/F15</f>
        <v>0.62</v>
      </c>
      <c r="M15" s="26">
        <f>J15/G15</f>
        <v>0.63823529411764701</v>
      </c>
      <c r="N15" s="26">
        <f>K15/H15</f>
        <v>0.62</v>
      </c>
    </row>
    <row r="16" spans="1:14" ht="31.5">
      <c r="A16" s="25" t="s">
        <v>47</v>
      </c>
      <c r="B16" s="3">
        <v>13</v>
      </c>
      <c r="C16" s="5" t="s">
        <v>29</v>
      </c>
      <c r="D16" s="5" t="s">
        <v>3</v>
      </c>
      <c r="E16" s="5"/>
      <c r="F16" s="6">
        <v>600</v>
      </c>
      <c r="G16" s="20">
        <v>408.00000000000006</v>
      </c>
      <c r="H16" s="20">
        <v>360</v>
      </c>
      <c r="I16" s="6">
        <v>380</v>
      </c>
      <c r="J16" s="10">
        <f t="shared" si="0"/>
        <v>266</v>
      </c>
      <c r="K16" s="10">
        <f t="shared" si="1"/>
        <v>228</v>
      </c>
      <c r="L16" s="7">
        <f>I16/F16</f>
        <v>0.6333333333333333</v>
      </c>
      <c r="M16" s="26">
        <f>J16/G16</f>
        <v>0.65196078431372539</v>
      </c>
      <c r="N16" s="26">
        <f>K16/H16</f>
        <v>0.6333333333333333</v>
      </c>
    </row>
    <row r="17" spans="1:14">
      <c r="A17" s="25" t="s">
        <v>48</v>
      </c>
      <c r="B17" s="3">
        <v>14</v>
      </c>
      <c r="C17" s="5" t="s">
        <v>30</v>
      </c>
      <c r="D17" s="5" t="s">
        <v>3</v>
      </c>
      <c r="E17" s="5"/>
      <c r="F17" s="6">
        <v>400</v>
      </c>
      <c r="G17" s="20">
        <v>272</v>
      </c>
      <c r="H17" s="20">
        <v>240</v>
      </c>
      <c r="I17" s="6">
        <v>250</v>
      </c>
      <c r="J17" s="10">
        <f t="shared" si="0"/>
        <v>175</v>
      </c>
      <c r="K17" s="10">
        <f t="shared" si="1"/>
        <v>150</v>
      </c>
      <c r="L17" s="7">
        <f>I17/F17</f>
        <v>0.625</v>
      </c>
      <c r="M17" s="26">
        <f>J17/G17</f>
        <v>0.64338235294117652</v>
      </c>
      <c r="N17" s="26">
        <f>K17/H17</f>
        <v>0.625</v>
      </c>
    </row>
    <row r="18" spans="1:14">
      <c r="A18" s="25" t="s">
        <v>49</v>
      </c>
      <c r="B18" s="3">
        <v>15</v>
      </c>
      <c r="C18" s="5" t="s">
        <v>5</v>
      </c>
      <c r="D18" s="5" t="s">
        <v>3</v>
      </c>
      <c r="E18" s="5"/>
      <c r="F18" s="6">
        <v>300</v>
      </c>
      <c r="G18" s="20">
        <v>204.00000000000003</v>
      </c>
      <c r="H18" s="20">
        <v>180</v>
      </c>
      <c r="I18" s="6">
        <v>190</v>
      </c>
      <c r="J18" s="10">
        <f t="shared" si="0"/>
        <v>133</v>
      </c>
      <c r="K18" s="10">
        <f t="shared" si="1"/>
        <v>114</v>
      </c>
      <c r="L18" s="7">
        <f>I18/F18</f>
        <v>0.6333333333333333</v>
      </c>
      <c r="M18" s="26">
        <f>J18/G18</f>
        <v>0.65196078431372539</v>
      </c>
      <c r="N18" s="26">
        <f>K18/H18</f>
        <v>0.6333333333333333</v>
      </c>
    </row>
    <row r="19" spans="1:14">
      <c r="F19" s="18"/>
    </row>
  </sheetData>
  <autoFilter ref="A1:N1" xr:uid="{1057FE0E-9BD3-4BA1-ADED-336EF71DE582}">
    <filterColumn colId="3" showButton="0"/>
  </autoFilter>
  <mergeCells count="12">
    <mergeCell ref="B1:B2"/>
    <mergeCell ref="C1:C2"/>
    <mergeCell ref="K1:K2"/>
    <mergeCell ref="J1:J2"/>
    <mergeCell ref="I1:I2"/>
    <mergeCell ref="N1:N2"/>
    <mergeCell ref="D1:E1"/>
    <mergeCell ref="L1:L2"/>
    <mergeCell ref="F1:F2"/>
    <mergeCell ref="H1:H2"/>
    <mergeCell ref="G1:G2"/>
    <mergeCell ref="M1:M2"/>
  </mergeCells>
  <pageMargins left="0.32" right="0.13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R18"/>
  <sheetViews>
    <sheetView tabSelected="1" view="pageBreakPreview" topLeftCell="B1" zoomScale="70" zoomScaleNormal="90" zoomScaleSheetLayoutView="70" workbookViewId="0">
      <selection activeCell="M14" sqref="M14"/>
    </sheetView>
  </sheetViews>
  <sheetFormatPr defaultRowHeight="15.75"/>
  <cols>
    <col min="1" max="1" width="0" style="11" hidden="1" customWidth="1"/>
    <col min="2" max="2" width="5" style="15" bestFit="1" customWidth="1"/>
    <col min="3" max="3" width="27.5703125" style="12" customWidth="1"/>
    <col min="4" max="4" width="32.42578125" style="12" customWidth="1"/>
    <col min="5" max="5" width="30.5703125" style="12" customWidth="1"/>
    <col min="6" max="6" width="12.28515625" style="14" customWidth="1"/>
    <col min="7" max="7" width="14" style="14" customWidth="1"/>
    <col min="8" max="8" width="12.42578125" style="14" customWidth="1"/>
    <col min="9" max="9" width="11.85546875" style="14" customWidth="1"/>
    <col min="10" max="10" width="12.85546875" style="14" customWidth="1"/>
    <col min="11" max="11" width="12.5703125" style="14" customWidth="1"/>
    <col min="12" max="12" width="12.85546875" style="24" customWidth="1"/>
    <col min="13" max="13" width="13.28515625" style="24" customWidth="1"/>
    <col min="14" max="15" width="13.7109375" style="14" customWidth="1"/>
    <col min="16" max="17" width="14.5703125" style="14" customWidth="1"/>
    <col min="18" max="18" width="12.42578125" style="14" customWidth="1"/>
    <col min="19" max="19" width="14.140625" style="11" customWidth="1"/>
    <col min="20" max="16384" width="9.140625" style="11"/>
  </cols>
  <sheetData>
    <row r="1" spans="1:18" ht="44.25" customHeight="1">
      <c r="A1" s="19"/>
      <c r="B1" s="31" t="s">
        <v>0</v>
      </c>
      <c r="C1" s="31" t="s">
        <v>1</v>
      </c>
      <c r="D1" s="31" t="s">
        <v>2</v>
      </c>
      <c r="E1" s="31"/>
      <c r="F1" s="33" t="s">
        <v>51</v>
      </c>
      <c r="G1" s="33" t="s">
        <v>56</v>
      </c>
      <c r="H1" s="33" t="s">
        <v>66</v>
      </c>
      <c r="I1" s="33" t="s">
        <v>67</v>
      </c>
      <c r="J1" s="33" t="s">
        <v>68</v>
      </c>
      <c r="K1" s="33" t="s">
        <v>69</v>
      </c>
      <c r="L1" s="34" t="s">
        <v>60</v>
      </c>
      <c r="M1" s="34" t="s">
        <v>61</v>
      </c>
      <c r="N1" s="33" t="s">
        <v>57</v>
      </c>
      <c r="O1" s="33" t="s">
        <v>58</v>
      </c>
      <c r="P1" s="33" t="s">
        <v>59</v>
      </c>
      <c r="Q1" s="33" t="s">
        <v>52</v>
      </c>
      <c r="R1" s="33" t="s">
        <v>70</v>
      </c>
    </row>
    <row r="2" spans="1:18" ht="62.25" customHeight="1">
      <c r="A2" s="19"/>
      <c r="B2" s="31"/>
      <c r="C2" s="31"/>
      <c r="D2" s="1" t="s">
        <v>34</v>
      </c>
      <c r="E2" s="1" t="s">
        <v>33</v>
      </c>
      <c r="F2" s="33"/>
      <c r="G2" s="33"/>
      <c r="H2" s="33"/>
      <c r="I2" s="33"/>
      <c r="J2" s="33"/>
      <c r="K2" s="33"/>
      <c r="L2" s="34"/>
      <c r="M2" s="34"/>
      <c r="N2" s="33"/>
      <c r="O2" s="33"/>
      <c r="P2" s="33"/>
      <c r="Q2" s="33"/>
      <c r="R2" s="33"/>
    </row>
    <row r="3" spans="1:18">
      <c r="A3" s="19"/>
      <c r="B3" s="1"/>
      <c r="C3" s="9" t="s">
        <v>31</v>
      </c>
      <c r="D3" s="9"/>
      <c r="E3" s="9"/>
      <c r="F3" s="2"/>
      <c r="G3" s="2"/>
      <c r="H3" s="2"/>
      <c r="I3" s="2"/>
      <c r="J3" s="2"/>
      <c r="K3" s="2"/>
      <c r="L3" s="22"/>
      <c r="M3" s="23"/>
      <c r="N3" s="2"/>
      <c r="O3" s="2"/>
      <c r="P3" s="2"/>
      <c r="Q3" s="2"/>
      <c r="R3" s="2"/>
    </row>
    <row r="4" spans="1:18">
      <c r="A4" s="16" t="s">
        <v>35</v>
      </c>
      <c r="B4" s="3">
        <v>1</v>
      </c>
      <c r="C4" s="5" t="s">
        <v>4</v>
      </c>
      <c r="D4" s="5" t="s">
        <v>6</v>
      </c>
      <c r="E4" s="5" t="s">
        <v>50</v>
      </c>
      <c r="F4" s="4">
        <v>100</v>
      </c>
      <c r="G4" s="4">
        <v>90</v>
      </c>
      <c r="H4" s="4">
        <v>20</v>
      </c>
      <c r="I4" s="4">
        <v>20</v>
      </c>
      <c r="J4" s="4">
        <v>18</v>
      </c>
      <c r="K4" s="4">
        <v>15</v>
      </c>
      <c r="L4" s="22">
        <f t="shared" ref="L4:Q4" si="0">F4</f>
        <v>100</v>
      </c>
      <c r="M4" s="23">
        <f t="shared" si="0"/>
        <v>90</v>
      </c>
      <c r="N4" s="4">
        <f t="shared" si="0"/>
        <v>20</v>
      </c>
      <c r="O4" s="4">
        <f t="shared" si="0"/>
        <v>20</v>
      </c>
      <c r="P4" s="4">
        <f t="shared" si="0"/>
        <v>18</v>
      </c>
      <c r="Q4" s="4">
        <f t="shared" si="0"/>
        <v>15</v>
      </c>
      <c r="R4" s="27">
        <f>L4/F4</f>
        <v>1</v>
      </c>
    </row>
    <row r="5" spans="1:18" ht="48" customHeight="1">
      <c r="A5" s="16" t="s">
        <v>36</v>
      </c>
      <c r="B5" s="3">
        <v>2</v>
      </c>
      <c r="C5" s="5" t="s">
        <v>7</v>
      </c>
      <c r="D5" s="5" t="s">
        <v>8</v>
      </c>
      <c r="E5" s="5"/>
      <c r="F5" s="4">
        <v>100</v>
      </c>
      <c r="G5" s="4">
        <v>90</v>
      </c>
      <c r="H5" s="4">
        <v>20</v>
      </c>
      <c r="I5" s="4">
        <v>20</v>
      </c>
      <c r="J5" s="4">
        <v>18</v>
      </c>
      <c r="K5" s="4">
        <v>15</v>
      </c>
      <c r="L5" s="22">
        <f t="shared" ref="L5:L18" si="1">F5</f>
        <v>100</v>
      </c>
      <c r="M5" s="23">
        <f t="shared" ref="M5:M18" si="2">G5</f>
        <v>90</v>
      </c>
      <c r="N5" s="4">
        <f t="shared" ref="N5:N18" si="3">H5</f>
        <v>20</v>
      </c>
      <c r="O5" s="4">
        <f t="shared" ref="O5:O18" si="4">I5</f>
        <v>20</v>
      </c>
      <c r="P5" s="4">
        <f t="shared" ref="P5:P18" si="5">J5</f>
        <v>18</v>
      </c>
      <c r="Q5" s="4">
        <f t="shared" ref="Q5:Q18" si="6">K5</f>
        <v>15</v>
      </c>
      <c r="R5" s="27">
        <f t="shared" ref="R5:R18" si="7">L5/F5</f>
        <v>1</v>
      </c>
    </row>
    <row r="6" spans="1:18" ht="50.25" customHeight="1">
      <c r="A6" s="16" t="s">
        <v>37</v>
      </c>
      <c r="B6" s="3">
        <v>3</v>
      </c>
      <c r="C6" s="5" t="s">
        <v>7</v>
      </c>
      <c r="D6" s="5" t="s">
        <v>9</v>
      </c>
      <c r="E6" s="5" t="s">
        <v>10</v>
      </c>
      <c r="F6" s="4">
        <v>100</v>
      </c>
      <c r="G6" s="4">
        <v>90</v>
      </c>
      <c r="H6" s="4">
        <v>20</v>
      </c>
      <c r="I6" s="4">
        <v>20</v>
      </c>
      <c r="J6" s="4">
        <v>18</v>
      </c>
      <c r="K6" s="4">
        <v>15</v>
      </c>
      <c r="L6" s="22">
        <f t="shared" si="1"/>
        <v>100</v>
      </c>
      <c r="M6" s="23">
        <f t="shared" si="2"/>
        <v>90</v>
      </c>
      <c r="N6" s="4">
        <f t="shared" si="3"/>
        <v>20</v>
      </c>
      <c r="O6" s="4">
        <f t="shared" si="4"/>
        <v>20</v>
      </c>
      <c r="P6" s="4">
        <f t="shared" si="5"/>
        <v>18</v>
      </c>
      <c r="Q6" s="4">
        <f t="shared" si="6"/>
        <v>15</v>
      </c>
      <c r="R6" s="27">
        <f t="shared" si="7"/>
        <v>1</v>
      </c>
    </row>
    <row r="7" spans="1:18" ht="47.25">
      <c r="A7" s="16" t="s">
        <v>38</v>
      </c>
      <c r="B7" s="3">
        <v>4</v>
      </c>
      <c r="C7" s="5" t="s">
        <v>11</v>
      </c>
      <c r="D7" s="5" t="s">
        <v>12</v>
      </c>
      <c r="E7" s="5" t="s">
        <v>13</v>
      </c>
      <c r="F7" s="4">
        <v>100</v>
      </c>
      <c r="G7" s="4">
        <v>90</v>
      </c>
      <c r="H7" s="4">
        <v>20</v>
      </c>
      <c r="I7" s="4">
        <v>20</v>
      </c>
      <c r="J7" s="4">
        <v>18</v>
      </c>
      <c r="K7" s="4">
        <v>15</v>
      </c>
      <c r="L7" s="22">
        <f t="shared" si="1"/>
        <v>100</v>
      </c>
      <c r="M7" s="23">
        <f t="shared" si="2"/>
        <v>90</v>
      </c>
      <c r="N7" s="4">
        <f t="shared" si="3"/>
        <v>20</v>
      </c>
      <c r="O7" s="4">
        <f t="shared" si="4"/>
        <v>20</v>
      </c>
      <c r="P7" s="4">
        <f t="shared" si="5"/>
        <v>18</v>
      </c>
      <c r="Q7" s="4">
        <f t="shared" si="6"/>
        <v>15</v>
      </c>
      <c r="R7" s="27">
        <f t="shared" si="7"/>
        <v>1</v>
      </c>
    </row>
    <row r="8" spans="1:18" ht="47.25">
      <c r="A8" s="16" t="s">
        <v>39</v>
      </c>
      <c r="B8" s="3">
        <v>5</v>
      </c>
      <c r="C8" s="5" t="s">
        <v>11</v>
      </c>
      <c r="D8" s="5" t="s">
        <v>13</v>
      </c>
      <c r="E8" s="5" t="s">
        <v>14</v>
      </c>
      <c r="F8" s="4">
        <v>100</v>
      </c>
      <c r="G8" s="4">
        <v>90</v>
      </c>
      <c r="H8" s="4">
        <v>20</v>
      </c>
      <c r="I8" s="4">
        <v>20</v>
      </c>
      <c r="J8" s="4">
        <v>18</v>
      </c>
      <c r="K8" s="4">
        <v>15</v>
      </c>
      <c r="L8" s="22">
        <f t="shared" si="1"/>
        <v>100</v>
      </c>
      <c r="M8" s="23">
        <f t="shared" si="2"/>
        <v>90</v>
      </c>
      <c r="N8" s="4">
        <f t="shared" si="3"/>
        <v>20</v>
      </c>
      <c r="O8" s="4">
        <f t="shared" si="4"/>
        <v>20</v>
      </c>
      <c r="P8" s="4">
        <f t="shared" si="5"/>
        <v>18</v>
      </c>
      <c r="Q8" s="4">
        <f t="shared" si="6"/>
        <v>15</v>
      </c>
      <c r="R8" s="27">
        <f t="shared" si="7"/>
        <v>1</v>
      </c>
    </row>
    <row r="9" spans="1:18" ht="66" customHeight="1">
      <c r="A9" s="16" t="s">
        <v>40</v>
      </c>
      <c r="B9" s="3">
        <v>6</v>
      </c>
      <c r="C9" s="5" t="s">
        <v>11</v>
      </c>
      <c r="D9" s="5" t="s">
        <v>14</v>
      </c>
      <c r="E9" s="5" t="s">
        <v>15</v>
      </c>
      <c r="F9" s="4">
        <v>100</v>
      </c>
      <c r="G9" s="4">
        <v>90</v>
      </c>
      <c r="H9" s="4">
        <v>20</v>
      </c>
      <c r="I9" s="4">
        <v>20</v>
      </c>
      <c r="J9" s="4">
        <v>18</v>
      </c>
      <c r="K9" s="4">
        <v>15</v>
      </c>
      <c r="L9" s="22">
        <f t="shared" si="1"/>
        <v>100</v>
      </c>
      <c r="M9" s="23">
        <f t="shared" si="2"/>
        <v>90</v>
      </c>
      <c r="N9" s="4">
        <f t="shared" si="3"/>
        <v>20</v>
      </c>
      <c r="O9" s="4">
        <f t="shared" si="4"/>
        <v>20</v>
      </c>
      <c r="P9" s="4">
        <f t="shared" si="5"/>
        <v>18</v>
      </c>
      <c r="Q9" s="4">
        <f t="shared" si="6"/>
        <v>15</v>
      </c>
      <c r="R9" s="27">
        <f t="shared" si="7"/>
        <v>1</v>
      </c>
    </row>
    <row r="10" spans="1:18" ht="56.25" customHeight="1">
      <c r="A10" s="16" t="s">
        <v>41</v>
      </c>
      <c r="B10" s="3">
        <v>7</v>
      </c>
      <c r="C10" s="5" t="s">
        <v>11</v>
      </c>
      <c r="D10" s="5" t="s">
        <v>16</v>
      </c>
      <c r="E10" s="5" t="s">
        <v>17</v>
      </c>
      <c r="F10" s="4">
        <v>100</v>
      </c>
      <c r="G10" s="4">
        <v>90</v>
      </c>
      <c r="H10" s="4">
        <v>20</v>
      </c>
      <c r="I10" s="4">
        <v>20</v>
      </c>
      <c r="J10" s="4">
        <v>18</v>
      </c>
      <c r="K10" s="4">
        <v>15</v>
      </c>
      <c r="L10" s="22">
        <f t="shared" si="1"/>
        <v>100</v>
      </c>
      <c r="M10" s="23">
        <f t="shared" si="2"/>
        <v>90</v>
      </c>
      <c r="N10" s="4">
        <f t="shared" si="3"/>
        <v>20</v>
      </c>
      <c r="O10" s="4">
        <f t="shared" si="4"/>
        <v>20</v>
      </c>
      <c r="P10" s="4">
        <f t="shared" si="5"/>
        <v>18</v>
      </c>
      <c r="Q10" s="4">
        <f t="shared" si="6"/>
        <v>15</v>
      </c>
      <c r="R10" s="27">
        <f t="shared" si="7"/>
        <v>1</v>
      </c>
    </row>
    <row r="11" spans="1:18" ht="57" customHeight="1">
      <c r="A11" s="16" t="s">
        <v>42</v>
      </c>
      <c r="B11" s="3">
        <v>8</v>
      </c>
      <c r="C11" s="5" t="s">
        <v>11</v>
      </c>
      <c r="D11" s="5" t="s">
        <v>18</v>
      </c>
      <c r="E11" s="5" t="s">
        <v>19</v>
      </c>
      <c r="F11" s="4">
        <v>100</v>
      </c>
      <c r="G11" s="4">
        <v>90</v>
      </c>
      <c r="H11" s="4">
        <v>20</v>
      </c>
      <c r="I11" s="4">
        <v>20</v>
      </c>
      <c r="J11" s="4">
        <v>18</v>
      </c>
      <c r="K11" s="4">
        <v>15</v>
      </c>
      <c r="L11" s="22">
        <f t="shared" si="1"/>
        <v>100</v>
      </c>
      <c r="M11" s="23">
        <f t="shared" si="2"/>
        <v>90</v>
      </c>
      <c r="N11" s="4">
        <f t="shared" si="3"/>
        <v>20</v>
      </c>
      <c r="O11" s="4">
        <f t="shared" si="4"/>
        <v>20</v>
      </c>
      <c r="P11" s="4">
        <f t="shared" si="5"/>
        <v>18</v>
      </c>
      <c r="Q11" s="4">
        <f t="shared" si="6"/>
        <v>15</v>
      </c>
      <c r="R11" s="27">
        <f t="shared" si="7"/>
        <v>1</v>
      </c>
    </row>
    <row r="12" spans="1:18" ht="60.75" customHeight="1">
      <c r="A12" s="16" t="s">
        <v>43</v>
      </c>
      <c r="B12" s="3">
        <v>9</v>
      </c>
      <c r="C12" s="5" t="s">
        <v>11</v>
      </c>
      <c r="D12" s="5" t="s">
        <v>20</v>
      </c>
      <c r="E12" s="5" t="s">
        <v>21</v>
      </c>
      <c r="F12" s="4">
        <v>100</v>
      </c>
      <c r="G12" s="4">
        <v>90</v>
      </c>
      <c r="H12" s="4">
        <v>20</v>
      </c>
      <c r="I12" s="4">
        <v>20</v>
      </c>
      <c r="J12" s="4">
        <v>18</v>
      </c>
      <c r="K12" s="4">
        <v>15</v>
      </c>
      <c r="L12" s="22">
        <f t="shared" si="1"/>
        <v>100</v>
      </c>
      <c r="M12" s="23">
        <f t="shared" si="2"/>
        <v>90</v>
      </c>
      <c r="N12" s="4">
        <f t="shared" si="3"/>
        <v>20</v>
      </c>
      <c r="O12" s="4">
        <f t="shared" si="4"/>
        <v>20</v>
      </c>
      <c r="P12" s="4">
        <f t="shared" si="5"/>
        <v>18</v>
      </c>
      <c r="Q12" s="4">
        <f t="shared" si="6"/>
        <v>15</v>
      </c>
      <c r="R12" s="27">
        <f t="shared" si="7"/>
        <v>1</v>
      </c>
    </row>
    <row r="13" spans="1:18" ht="31.5">
      <c r="A13" s="16" t="s">
        <v>44</v>
      </c>
      <c r="B13" s="3">
        <v>10</v>
      </c>
      <c r="C13" s="5" t="s">
        <v>22</v>
      </c>
      <c r="D13" s="5" t="s">
        <v>4</v>
      </c>
      <c r="E13" s="5" t="s">
        <v>23</v>
      </c>
      <c r="F13" s="4">
        <v>60</v>
      </c>
      <c r="G13" s="4">
        <v>46</v>
      </c>
      <c r="H13" s="4">
        <v>20</v>
      </c>
      <c r="I13" s="4">
        <v>20</v>
      </c>
      <c r="J13" s="4">
        <v>18</v>
      </c>
      <c r="K13" s="4">
        <v>15</v>
      </c>
      <c r="L13" s="22">
        <f t="shared" si="1"/>
        <v>60</v>
      </c>
      <c r="M13" s="23">
        <f t="shared" si="2"/>
        <v>46</v>
      </c>
      <c r="N13" s="4">
        <f t="shared" si="3"/>
        <v>20</v>
      </c>
      <c r="O13" s="4">
        <f t="shared" si="4"/>
        <v>20</v>
      </c>
      <c r="P13" s="4">
        <f t="shared" si="5"/>
        <v>18</v>
      </c>
      <c r="Q13" s="4">
        <f t="shared" si="6"/>
        <v>15</v>
      </c>
      <c r="R13" s="27">
        <f t="shared" si="7"/>
        <v>1</v>
      </c>
    </row>
    <row r="14" spans="1:18" ht="47.25">
      <c r="A14" s="16" t="s">
        <v>45</v>
      </c>
      <c r="B14" s="3">
        <v>11</v>
      </c>
      <c r="C14" s="5" t="s">
        <v>24</v>
      </c>
      <c r="D14" s="5" t="s">
        <v>4</v>
      </c>
      <c r="E14" s="5" t="s">
        <v>25</v>
      </c>
      <c r="F14" s="4">
        <v>60</v>
      </c>
      <c r="G14" s="4">
        <v>46</v>
      </c>
      <c r="H14" s="4">
        <v>20</v>
      </c>
      <c r="I14" s="4">
        <v>20</v>
      </c>
      <c r="J14" s="4">
        <v>18</v>
      </c>
      <c r="K14" s="4">
        <v>15</v>
      </c>
      <c r="L14" s="22">
        <f t="shared" si="1"/>
        <v>60</v>
      </c>
      <c r="M14" s="23">
        <f t="shared" si="2"/>
        <v>46</v>
      </c>
      <c r="N14" s="4">
        <f t="shared" si="3"/>
        <v>20</v>
      </c>
      <c r="O14" s="4">
        <f t="shared" si="4"/>
        <v>20</v>
      </c>
      <c r="P14" s="4">
        <f t="shared" si="5"/>
        <v>18</v>
      </c>
      <c r="Q14" s="4">
        <f t="shared" si="6"/>
        <v>15</v>
      </c>
      <c r="R14" s="27">
        <f t="shared" si="7"/>
        <v>1</v>
      </c>
    </row>
    <row r="15" spans="1:18" ht="47.25">
      <c r="A15" s="16" t="s">
        <v>46</v>
      </c>
      <c r="B15" s="3">
        <v>12</v>
      </c>
      <c r="C15" s="5" t="s">
        <v>26</v>
      </c>
      <c r="D15" s="5" t="s">
        <v>27</v>
      </c>
      <c r="E15" s="5" t="s">
        <v>28</v>
      </c>
      <c r="F15" s="4">
        <v>60</v>
      </c>
      <c r="G15" s="4">
        <v>46</v>
      </c>
      <c r="H15" s="4">
        <v>20</v>
      </c>
      <c r="I15" s="4">
        <v>20</v>
      </c>
      <c r="J15" s="4">
        <v>18</v>
      </c>
      <c r="K15" s="4">
        <v>15</v>
      </c>
      <c r="L15" s="22">
        <f t="shared" si="1"/>
        <v>60</v>
      </c>
      <c r="M15" s="23">
        <f t="shared" si="2"/>
        <v>46</v>
      </c>
      <c r="N15" s="4">
        <f t="shared" si="3"/>
        <v>20</v>
      </c>
      <c r="O15" s="4">
        <f t="shared" si="4"/>
        <v>20</v>
      </c>
      <c r="P15" s="4">
        <f t="shared" si="5"/>
        <v>18</v>
      </c>
      <c r="Q15" s="4">
        <f t="shared" si="6"/>
        <v>15</v>
      </c>
      <c r="R15" s="27">
        <f t="shared" si="7"/>
        <v>1</v>
      </c>
    </row>
    <row r="16" spans="1:18" ht="87" customHeight="1">
      <c r="A16" s="17" t="s">
        <v>47</v>
      </c>
      <c r="B16" s="3">
        <v>13</v>
      </c>
      <c r="C16" s="5" t="s">
        <v>29</v>
      </c>
      <c r="D16" s="5" t="s">
        <v>3</v>
      </c>
      <c r="E16" s="5"/>
      <c r="F16" s="4">
        <v>60</v>
      </c>
      <c r="G16" s="4">
        <v>46</v>
      </c>
      <c r="H16" s="4">
        <v>20</v>
      </c>
      <c r="I16" s="4">
        <v>20</v>
      </c>
      <c r="J16" s="4">
        <v>18</v>
      </c>
      <c r="K16" s="4">
        <v>15</v>
      </c>
      <c r="L16" s="22">
        <f t="shared" si="1"/>
        <v>60</v>
      </c>
      <c r="M16" s="23">
        <f t="shared" si="2"/>
        <v>46</v>
      </c>
      <c r="N16" s="4">
        <f t="shared" si="3"/>
        <v>20</v>
      </c>
      <c r="O16" s="4">
        <f t="shared" si="4"/>
        <v>20</v>
      </c>
      <c r="P16" s="4">
        <f t="shared" si="5"/>
        <v>18</v>
      </c>
      <c r="Q16" s="4">
        <f t="shared" si="6"/>
        <v>15</v>
      </c>
      <c r="R16" s="27">
        <f t="shared" si="7"/>
        <v>1</v>
      </c>
    </row>
    <row r="17" spans="1:18" ht="31.5">
      <c r="A17" s="16" t="s">
        <v>48</v>
      </c>
      <c r="B17" s="3">
        <v>14</v>
      </c>
      <c r="C17" s="5" t="s">
        <v>30</v>
      </c>
      <c r="D17" s="5" t="s">
        <v>3</v>
      </c>
      <c r="E17" s="5"/>
      <c r="F17" s="4">
        <v>50</v>
      </c>
      <c r="G17" s="4">
        <v>35</v>
      </c>
      <c r="H17" s="4">
        <v>20</v>
      </c>
      <c r="I17" s="4">
        <v>20</v>
      </c>
      <c r="J17" s="4">
        <v>18</v>
      </c>
      <c r="K17" s="4">
        <v>15</v>
      </c>
      <c r="L17" s="22">
        <f t="shared" si="1"/>
        <v>50</v>
      </c>
      <c r="M17" s="23">
        <f t="shared" si="2"/>
        <v>35</v>
      </c>
      <c r="N17" s="4">
        <f t="shared" si="3"/>
        <v>20</v>
      </c>
      <c r="O17" s="4">
        <f t="shared" si="4"/>
        <v>20</v>
      </c>
      <c r="P17" s="4">
        <f t="shared" si="5"/>
        <v>18</v>
      </c>
      <c r="Q17" s="4">
        <f t="shared" si="6"/>
        <v>15</v>
      </c>
      <c r="R17" s="27">
        <f t="shared" si="7"/>
        <v>1</v>
      </c>
    </row>
    <row r="18" spans="1:18" ht="33" customHeight="1">
      <c r="A18" s="16" t="s">
        <v>49</v>
      </c>
      <c r="B18" s="3">
        <v>15</v>
      </c>
      <c r="C18" s="5" t="s">
        <v>5</v>
      </c>
      <c r="D18" s="5" t="s">
        <v>3</v>
      </c>
      <c r="E18" s="5"/>
      <c r="F18" s="4">
        <v>50</v>
      </c>
      <c r="G18" s="4">
        <v>35</v>
      </c>
      <c r="H18" s="4">
        <v>20</v>
      </c>
      <c r="I18" s="4">
        <v>20</v>
      </c>
      <c r="J18" s="4">
        <v>18</v>
      </c>
      <c r="K18" s="4">
        <v>15</v>
      </c>
      <c r="L18" s="22">
        <f t="shared" si="1"/>
        <v>50</v>
      </c>
      <c r="M18" s="23">
        <f t="shared" si="2"/>
        <v>35</v>
      </c>
      <c r="N18" s="4">
        <f t="shared" si="3"/>
        <v>20</v>
      </c>
      <c r="O18" s="4">
        <f t="shared" si="4"/>
        <v>20</v>
      </c>
      <c r="P18" s="4">
        <f t="shared" si="5"/>
        <v>18</v>
      </c>
      <c r="Q18" s="4">
        <f t="shared" si="6"/>
        <v>15</v>
      </c>
      <c r="R18" s="27">
        <f t="shared" si="7"/>
        <v>1</v>
      </c>
    </row>
  </sheetData>
  <autoFilter ref="A1:R18" xr:uid="{0B66FCD7-D382-4498-AC0A-8C7895209709}">
    <filterColumn colId="3" showButton="0"/>
  </autoFilter>
  <mergeCells count="16">
    <mergeCell ref="R1:R2"/>
    <mergeCell ref="L1:L2"/>
    <mergeCell ref="M1:M2"/>
    <mergeCell ref="F1:F2"/>
    <mergeCell ref="B1:B2"/>
    <mergeCell ref="C1:C2"/>
    <mergeCell ref="D1:E1"/>
    <mergeCell ref="Q1:Q2"/>
    <mergeCell ref="P1:P2"/>
    <mergeCell ref="O1:O2"/>
    <mergeCell ref="N1:N2"/>
    <mergeCell ref="G1:G2"/>
    <mergeCell ref="H1:H2"/>
    <mergeCell ref="I1:I2"/>
    <mergeCell ref="J1:J2"/>
    <mergeCell ref="K1:K2"/>
  </mergeCells>
  <pageMargins left="0.18" right="0.05" top="0.75" bottom="0.49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2025-10-28T14:10:16Z</cp:lastPrinted>
  <dcterms:created xsi:type="dcterms:W3CDTF">2025-09-30T07:46:36Z</dcterms:created>
  <dcterms:modified xsi:type="dcterms:W3CDTF">2025-11-09T11:05:46Z</dcterms:modified>
</cp:coreProperties>
</file>